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 refMode="R1C1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7" i="1"/>
  <c r="J8" i="1"/>
  <c r="J9" i="1"/>
  <c r="J10" i="1"/>
  <c r="J11" i="1"/>
  <c r="J12" i="1"/>
  <c r="J7" i="1"/>
  <c r="I8" i="1"/>
  <c r="I9" i="1"/>
  <c r="I10" i="1"/>
  <c r="I11" i="1"/>
  <c r="I12" i="1"/>
  <c r="I7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<sst xmlns="http://schemas.openxmlformats.org/spreadsheetml/2006/main" count="53" uniqueCount="40">
  <si>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</si>
  <si>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</si>
  <si>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</si>
  <si>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</si>
  <si>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</si>
  <si>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</si>
  <si>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</si>
  <si>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</si>
  <si>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</si>
  <si>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</si>
  <si>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</si>
  <si>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</si>
  <si>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</si>
  <si>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</si>
  <si>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</si>
  <si>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</si>
  <si>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</si>
  <si>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>Центральный склад_БГП</t>
  </si>
  <si>
    <t>не использовался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</si>
  <si>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</si>
  <si>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</si>
  <si>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</si>
  <si>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</si>
  <si>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Во всем остальном, что не предусмотрено настоящим Приложением, действуют условия Договора № _________от __________2020 года. 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</si>
  <si>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</si>
  <si>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</si>
  <si>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</si>
  <si>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Настоящее Приложение является неотъемлемой частью Договора № _________ от _________2020 года.</t>
  </si>
  <si>
    <t>Базис поставки – ПырейныйГП</t>
  </si>
  <si>
    <t xml:space="preserve">ЛОТ №НВЛ-2020/8 (лот неделимый) Невостребованные стройматериалы. Реализация НВЛ и НЛ (при заполнении оферты не разрешается удалять столбцы, строки и вносить какие-либо другие изменения).  </t>
  </si>
  <si>
    <t>Перемычка железобетонная для зданий с кирпичными стенами 2ПБ-13-1</t>
  </si>
  <si>
    <t>Кирпич керамич.рядовой пустотелый</t>
  </si>
  <si>
    <t>Перемычка сборная ж/б 3ПБ 13-37-п</t>
  </si>
  <si>
    <t xml:space="preserve">Блок ФБ1
</t>
  </si>
  <si>
    <t xml:space="preserve">Блок ФБ2
</t>
  </si>
  <si>
    <t>Блок ФБС 24</t>
  </si>
  <si>
    <t>ШТ</t>
  </si>
  <si>
    <t>ТШТ</t>
  </si>
  <si>
    <t>шт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</si>
  <si>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130км от г.Новый Уренгой)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</si>
</sst>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MS Sans Serif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7" fillId="2" borderId="3" applyNumberFormat="0" applyProtection="0">
      <alignment vertical="center"/>
    </xf>
    <xf numFmtId="4" fontId="18" fillId="2" borderId="3" applyNumberFormat="0" applyProtection="0">
      <alignment vertical="center"/>
    </xf>
    <xf numFmtId="4" fontId="17" fillId="2" borderId="3" applyNumberFormat="0" applyProtection="0">
      <alignment horizontal="left" vertical="center" indent="1"/>
    </xf>
    <xf numFmtId="4" fontId="17" fillId="2" borderId="3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0" fontId="19" fillId="4" borderId="0" applyProtection="0">
      <alignment horizontal="center" vertical="center" wrapText="1"/>
    </xf>
    <xf numFmtId="4" fontId="17" fillId="5" borderId="3" applyNumberFormat="0" applyProtection="0">
      <alignment horizontal="right" vertical="center"/>
    </xf>
    <xf numFmtId="4" fontId="17" fillId="6" borderId="3" applyNumberFormat="0" applyProtection="0">
      <alignment horizontal="right" vertical="center"/>
    </xf>
    <xf numFmtId="4" fontId="17" fillId="7" borderId="3" applyNumberFormat="0" applyProtection="0">
      <alignment horizontal="right" vertical="center"/>
    </xf>
    <xf numFmtId="4" fontId="17" fillId="8" borderId="3" applyNumberFormat="0" applyProtection="0">
      <alignment horizontal="right" vertical="center"/>
    </xf>
    <xf numFmtId="4" fontId="17" fillId="9" borderId="3" applyNumberFormat="0" applyProtection="0">
      <alignment horizontal="right" vertical="center"/>
    </xf>
    <xf numFmtId="4" fontId="17" fillId="10" borderId="3" applyNumberFormat="0" applyProtection="0">
      <alignment horizontal="right" vertical="center"/>
    </xf>
    <xf numFmtId="4" fontId="17" fillId="11" borderId="3" applyNumberFormat="0" applyProtection="0">
      <alignment horizontal="right" vertical="center"/>
    </xf>
    <xf numFmtId="4" fontId="17" fillId="12" borderId="3" applyNumberFormat="0" applyProtection="0">
      <alignment horizontal="right" vertical="center"/>
    </xf>
    <xf numFmtId="4" fontId="17" fillId="13" borderId="3" applyNumberFormat="0" applyProtection="0">
      <alignment horizontal="right" vertical="center"/>
    </xf>
    <xf numFmtId="4" fontId="19" fillId="14" borderId="3" applyNumberFormat="0" applyProtection="0">
      <alignment horizontal="left" vertical="center" indent="1"/>
    </xf>
    <xf numFmtId="4" fontId="17" fillId="15" borderId="4" applyNumberFormat="0" applyProtection="0">
      <alignment horizontal="left" vertical="center" indent="1"/>
    </xf>
    <xf numFmtId="4" fontId="20" fillId="16" borderId="0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4" fontId="16" fillId="15" borderId="3" applyNumberFormat="0" applyProtection="0">
      <alignment horizontal="left" vertical="center" indent="1"/>
    </xf>
    <xf numFmtId="4" fontId="16" fillId="17" borderId="3" applyNumberFormat="0" applyProtection="0">
      <alignment horizontal="left" vertical="center" indent="1"/>
    </xf>
    <xf numFmtId="0" fontId="15" fillId="17" borderId="3" applyNumberFormat="0" applyProtection="0">
      <alignment horizontal="left" vertical="center" indent="1"/>
    </xf>
    <xf numFmtId="0" fontId="15" fillId="17" borderId="3" applyNumberFormat="0" applyProtection="0">
      <alignment horizontal="left" vertical="center" indent="1"/>
    </xf>
    <xf numFmtId="0" fontId="15" fillId="18" borderId="3" applyNumberFormat="0" applyProtection="0">
      <alignment horizontal="left" vertical="center" indent="1"/>
    </xf>
    <xf numFmtId="0" fontId="15" fillId="18" borderId="3" applyNumberFormat="0" applyProtection="0">
      <alignment horizontal="left" vertical="center" indent="1"/>
    </xf>
    <xf numFmtId="0" fontId="15" fillId="19" borderId="3" applyNumberFormat="0" applyProtection="0">
      <alignment horizontal="left" vertical="center" indent="1"/>
    </xf>
    <xf numFmtId="0" fontId="15" fillId="19" borderId="3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4" fontId="17" fillId="20" borderId="3" applyNumberFormat="0" applyProtection="0">
      <alignment vertical="center"/>
    </xf>
    <xf numFmtId="4" fontId="18" fillId="20" borderId="3" applyNumberFormat="0" applyProtection="0">
      <alignment vertical="center"/>
    </xf>
    <xf numFmtId="4" fontId="17" fillId="20" borderId="3" applyNumberFormat="0" applyProtection="0">
      <alignment horizontal="left" vertical="center" indent="1"/>
    </xf>
    <xf numFmtId="4" fontId="17" fillId="20" borderId="3" applyNumberFormat="0" applyProtection="0">
      <alignment horizontal="left" vertical="center" indent="1"/>
    </xf>
    <xf numFmtId="4" fontId="17" fillId="15" borderId="3" applyNumberFormat="0" applyProtection="0">
      <alignment horizontal="right" vertical="center"/>
    </xf>
    <xf numFmtId="4" fontId="17" fillId="21" borderId="5" applyNumberFormat="0" applyProtection="0">
      <alignment horizontal="right" vertical="center"/>
    </xf>
    <xf numFmtId="4" fontId="18" fillId="15" borderId="3" applyNumberFormat="0" applyProtection="0">
      <alignment horizontal="right" vertical="center"/>
    </xf>
    <xf numFmtId="0" fontId="15" fillId="3" borderId="3" applyNumberFormat="0" applyProtection="0">
      <alignment horizontal="left" vertical="center" indent="1"/>
    </xf>
    <xf numFmtId="4" fontId="17" fillId="4" borderId="5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0" fontId="21" fillId="0" borderId="0"/>
    <xf numFmtId="4" fontId="22" fillId="15" borderId="3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4" fillId="0" borderId="0">
      <alignment horizontal="center" vertical="center" wrapText="1"/>
    </xf>
    <xf numFmtId="0" fontId="2" fillId="0" borderId="0"/>
    <xf numFmtId="0" fontId="2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</cellStyleXfs>
  <cellXfs count="26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25" fillId="0" borderId="1" xfId="83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25" fillId="0" borderId="1" xfId="83" applyNumberFormat="1" applyFont="1" applyBorder="1" applyAlignment="1" applyProtection="1">
      <alignment vertical="center"/>
      <protection locked="0"/>
    </xf>
    <xf numFmtId="0" fontId="25" fillId="0" borderId="1" xfId="83" applyNumberFormat="1" applyFont="1" applyBorder="1" applyAlignment="1" applyProtection="1">
      <alignment vertical="center" wrapText="1"/>
      <protection locked="0"/>
    </xf>
    <xf numFmtId="0" fontId="25" fillId="0" borderId="1" xfId="83" applyFont="1" applyBorder="1" applyAlignment="1" applyProtection="1">
      <alignment horizontal="center" vertical="center" wrapText="1"/>
      <protection locked="0"/>
    </xf>
    <xf numFmtId="2" fontId="25" fillId="0" borderId="1" xfId="83" applyNumberFormat="1" applyFont="1" applyBorder="1" applyAlignment="1" applyProtection="1">
      <alignment horizontal="center" vertical="center" wrapText="1"/>
      <protection locked="0"/>
    </xf>
    <xf numFmtId="0" fontId="25" fillId="0" borderId="1" xfId="83" applyFont="1" applyBorder="1" applyAlignment="1" applyProtection="1">
      <alignment horizontal="center" vertical="center" wrapText="1"/>
      <protection locked="0"/>
    </xf>
    <xf numFmtId="4" fontId="25" fillId="0" borderId="1" xfId="87" applyNumberFormat="1" applyFont="1" applyFill="1" applyBorder="1" applyAlignment="1">
      <alignment horizontal="center" vertical="center" wrapText="1"/>
    </xf>
  </cellXfs>
  <cellStyles count="8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Гиперссылка 2" xfId="78"/>
    <cellStyle name="мой" xfId="79"/>
    <cellStyle name="мой NUM" xfId="80"/>
    <cellStyle name="мой_Appendix 6_rework" xfId="81"/>
    <cellStyle name="Обычный" xfId="0" builtinId="0"/>
    <cellStyle name="Обычный 2" xfId="2"/>
    <cellStyle name="Обычный 2 2" xfId="5"/>
    <cellStyle name="Обычный 2 2 2" xfId="83"/>
    <cellStyle name="Обычный 2 3" xfId="84"/>
    <cellStyle name="Обычный 2 4" xfId="82"/>
    <cellStyle name="Обычный 3" xfId="1"/>
    <cellStyle name="Обычный 3 2" xfId="85"/>
    <cellStyle name="Обычный 4" xfId="6"/>
    <cellStyle name="Обычный_Лист1" xfId="87"/>
    <cellStyle name="Стиль 1" xfId="3"/>
    <cellStyle name="Финансовый 2" xfId="4"/>
    <cellStyle name="Финансовый 3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workbookViewId="0">
      <selection activeCell="C4" sqref="C4:K4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7" t="s">
        <v>29</v>
      </c>
      <c r="C1" s="17"/>
      <c r="D1" s="17"/>
      <c r="E1" s="17"/>
      <c r="F1" s="17"/>
      <c r="G1" s="17"/>
      <c r="H1" s="17"/>
      <c r="I1" s="17"/>
      <c r="J1" s="17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8" t="s">
        <v>3</v>
      </c>
      <c r="D3" s="18"/>
      <c r="E3" s="18"/>
      <c r="F3" s="18"/>
      <c r="G3" s="18"/>
      <c r="H3" s="18"/>
      <c r="I3" s="18"/>
      <c r="J3" s="18"/>
      <c r="K3" s="18"/>
    </row>
    <row r="4" spans="1:11" ht="37.5" customHeight="1" x14ac:dyDescent="0.25">
      <c r="B4" s="3" t="s">
        <v>16</v>
      </c>
      <c r="C4" s="18" t="s">
        <v>39</v>
      </c>
      <c r="D4" s="18"/>
      <c r="E4" s="18"/>
      <c r="F4" s="18"/>
      <c r="G4" s="18"/>
      <c r="H4" s="18"/>
      <c r="I4" s="18"/>
      <c r="J4" s="18"/>
      <c r="K4" s="18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9" t="s">
        <v>4</v>
      </c>
      <c r="K5" s="19"/>
    </row>
    <row r="6" spans="1:11" ht="75" x14ac:dyDescent="0.25">
      <c r="A6" s="4" t="s">
        <v>14</v>
      </c>
      <c r="B6" s="8" t="s">
        <v>13</v>
      </c>
      <c r="C6" s="8" t="s">
        <v>5</v>
      </c>
      <c r="D6" s="8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ht="30" x14ac:dyDescent="0.25">
      <c r="A7" s="7">
        <v>1</v>
      </c>
      <c r="B7" s="22">
        <v>1006043</v>
      </c>
      <c r="C7" s="21" t="s">
        <v>30</v>
      </c>
      <c r="D7" s="24" t="s">
        <v>36</v>
      </c>
      <c r="E7" s="23">
        <v>20</v>
      </c>
      <c r="F7" s="16" t="s">
        <v>17</v>
      </c>
      <c r="G7" s="5" t="s">
        <v>18</v>
      </c>
      <c r="H7" s="25">
        <f>137.444*1.06</f>
        <v>145.69064</v>
      </c>
      <c r="I7" s="9">
        <f>H7*1.2</f>
        <v>174.828768</v>
      </c>
      <c r="J7" s="9">
        <f>H7*E7</f>
        <v>2913.8128000000002</v>
      </c>
      <c r="K7" s="9">
        <f>I7*E7</f>
        <v>3496.5753599999998</v>
      </c>
    </row>
    <row r="8" spans="1:11" ht="30" x14ac:dyDescent="0.25">
      <c r="A8" s="7">
        <v>2</v>
      </c>
      <c r="B8" s="22">
        <v>1010683</v>
      </c>
      <c r="C8" s="20" t="s">
        <v>31</v>
      </c>
      <c r="D8" s="24" t="s">
        <v>37</v>
      </c>
      <c r="E8" s="23">
        <v>11.547000000000001</v>
      </c>
      <c r="F8" s="24" t="s">
        <v>17</v>
      </c>
      <c r="G8" s="5" t="s">
        <v>18</v>
      </c>
      <c r="H8" s="25">
        <f>10000*1.06</f>
        <v>10600</v>
      </c>
      <c r="I8" s="9">
        <f t="shared" ref="I8:I12" si="0">H8*1.2</f>
        <v>12720</v>
      </c>
      <c r="J8" s="9">
        <f t="shared" ref="J8:J12" si="1">H8*E8</f>
        <v>122398.20000000001</v>
      </c>
      <c r="K8" s="9">
        <f t="shared" ref="K8:K12" si="2">I8*E8</f>
        <v>146877.84</v>
      </c>
    </row>
    <row r="9" spans="1:11" ht="27.75" customHeight="1" x14ac:dyDescent="0.25">
      <c r="A9" s="7">
        <v>3</v>
      </c>
      <c r="B9" s="22">
        <v>1859130</v>
      </c>
      <c r="C9" s="20" t="s">
        <v>32</v>
      </c>
      <c r="D9" s="24" t="s">
        <v>38</v>
      </c>
      <c r="E9" s="23">
        <v>1</v>
      </c>
      <c r="F9" s="24" t="s">
        <v>17</v>
      </c>
      <c r="G9" s="5" t="s">
        <v>18</v>
      </c>
      <c r="H9" s="25">
        <f>205.69*1.06</f>
        <v>218.03140000000002</v>
      </c>
      <c r="I9" s="9">
        <f t="shared" si="0"/>
        <v>261.63767999999999</v>
      </c>
      <c r="J9" s="9">
        <f t="shared" si="1"/>
        <v>218.03140000000002</v>
      </c>
      <c r="K9" s="9">
        <f t="shared" si="2"/>
        <v>261.63767999999999</v>
      </c>
    </row>
    <row r="10" spans="1:11" ht="27" customHeight="1" x14ac:dyDescent="0.25">
      <c r="A10" s="7">
        <v>4</v>
      </c>
      <c r="B10" s="22">
        <v>1366946</v>
      </c>
      <c r="C10" s="20" t="s">
        <v>33</v>
      </c>
      <c r="D10" s="24" t="s">
        <v>38</v>
      </c>
      <c r="E10" s="23">
        <v>2</v>
      </c>
      <c r="F10" s="24" t="s">
        <v>17</v>
      </c>
      <c r="G10" s="5" t="s">
        <v>18</v>
      </c>
      <c r="H10" s="25">
        <f>793.06*1.06</f>
        <v>840.64359999999999</v>
      </c>
      <c r="I10" s="9">
        <f t="shared" si="0"/>
        <v>1008.7723199999999</v>
      </c>
      <c r="J10" s="9">
        <f t="shared" si="1"/>
        <v>1681.2872</v>
      </c>
      <c r="K10" s="9">
        <f t="shared" si="2"/>
        <v>2017.5446399999998</v>
      </c>
    </row>
    <row r="11" spans="1:11" ht="30" x14ac:dyDescent="0.25">
      <c r="A11" s="7">
        <v>5</v>
      </c>
      <c r="B11" s="22">
        <v>1147134</v>
      </c>
      <c r="C11" s="20" t="s">
        <v>34</v>
      </c>
      <c r="D11" s="24" t="s">
        <v>38</v>
      </c>
      <c r="E11" s="23">
        <v>1</v>
      </c>
      <c r="F11" s="24" t="s">
        <v>17</v>
      </c>
      <c r="G11" s="5" t="s">
        <v>18</v>
      </c>
      <c r="H11" s="25">
        <f>990.58*1.06</f>
        <v>1050.0148000000002</v>
      </c>
      <c r="I11" s="9">
        <f t="shared" si="0"/>
        <v>1260.0177600000002</v>
      </c>
      <c r="J11" s="9">
        <f t="shared" si="1"/>
        <v>1050.0148000000002</v>
      </c>
      <c r="K11" s="9">
        <f t="shared" si="2"/>
        <v>1260.0177600000002</v>
      </c>
    </row>
    <row r="12" spans="1:11" ht="30" x14ac:dyDescent="0.25">
      <c r="A12" s="7">
        <v>6</v>
      </c>
      <c r="B12" s="22">
        <v>1083515</v>
      </c>
      <c r="C12" s="20" t="s">
        <v>35</v>
      </c>
      <c r="D12" s="24" t="s">
        <v>38</v>
      </c>
      <c r="E12" s="23">
        <v>1</v>
      </c>
      <c r="F12" s="24" t="s">
        <v>17</v>
      </c>
      <c r="G12" s="5" t="s">
        <v>18</v>
      </c>
      <c r="H12" s="25">
        <f>1033.22*1.06</f>
        <v>1095.2132000000001</v>
      </c>
      <c r="I12" s="9">
        <f t="shared" si="0"/>
        <v>1314.25584</v>
      </c>
      <c r="J12" s="9">
        <f t="shared" si="1"/>
        <v>1095.2132000000001</v>
      </c>
      <c r="K12" s="9">
        <f t="shared" si="2"/>
        <v>1314.25584</v>
      </c>
    </row>
    <row r="15" spans="1:11" ht="18.75" x14ac:dyDescent="0.3">
      <c r="B15" s="12" t="s">
        <v>19</v>
      </c>
      <c r="C15" s="15" t="s">
        <v>28</v>
      </c>
    </row>
    <row r="16" spans="1:11" ht="18.75" x14ac:dyDescent="0.3">
      <c r="B16" s="12" t="s">
        <v>20</v>
      </c>
      <c r="C16" s="11" t="s">
        <v>21</v>
      </c>
    </row>
    <row r="17" spans="2:3" ht="18.75" x14ac:dyDescent="0.3">
      <c r="B17" s="12" t="s">
        <v>22</v>
      </c>
      <c r="C17" s="11" t="s">
        <v>23</v>
      </c>
    </row>
    <row r="18" spans="2:3" ht="18.75" x14ac:dyDescent="0.3">
      <c r="B18" s="10" t="s">
        <v>24</v>
      </c>
      <c r="C18" s="14" t="s">
        <v>25</v>
      </c>
    </row>
    <row r="19" spans="2:3" ht="18.75" x14ac:dyDescent="0.3">
      <c r="B19" s="10" t="s">
        <v>26</v>
      </c>
      <c r="C19" s="13" t="s">
        <v>27</v>
      </c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  </cp:lastModifiedBy>
  <cp:lastPrinted>2018-09-04T05:28:15Z</cp:lastPrinted>
  <dcterms:created xsi:type="dcterms:W3CDTF">2015-05-05T02:53:44Z</dcterms:created>
  <dcterms:modified xsi:type="dcterms:W3CDTF">2020-02-11T03:59:09Z</dcterms:modified>
</cp:coreProperties>
</file>